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E29" i="1" l="1"/>
  <c r="D29" i="1"/>
  <c r="D35" i="1"/>
  <c r="D42" i="1"/>
  <c r="D48" i="1"/>
  <c r="D58" i="1"/>
  <c r="D24" i="1"/>
  <c r="E35" i="1"/>
  <c r="E42" i="1"/>
  <c r="E48" i="1"/>
  <c r="E58" i="1"/>
  <c r="E24" i="1" l="1"/>
  <c r="E59" i="1" s="1"/>
  <c r="D59" i="1"/>
  <c r="C58" i="1" l="1"/>
  <c r="C48" i="1"/>
  <c r="C42" i="1"/>
  <c r="C35" i="1"/>
  <c r="C29" i="1"/>
  <c r="C24" i="1"/>
  <c r="C59" i="1" s="1"/>
</calcChain>
</file>

<file path=xl/sharedStrings.xml><?xml version="1.0" encoding="utf-8"?>
<sst xmlns="http://schemas.openxmlformats.org/spreadsheetml/2006/main" count="58" uniqueCount="53">
  <si>
    <t>Felhalmozási kiadások</t>
  </si>
  <si>
    <t>Megnevezés</t>
  </si>
  <si>
    <t>Eredeti ei.</t>
  </si>
  <si>
    <t>Önkormányzat</t>
  </si>
  <si>
    <t>Pályázati alap</t>
  </si>
  <si>
    <t>ÁFA</t>
  </si>
  <si>
    <t>Önkormányzat összesen</t>
  </si>
  <si>
    <t>Polgármesteri Hivatal</t>
  </si>
  <si>
    <t>Kisértékű tárgyi eszköz ( informatikai eszközök)</t>
  </si>
  <si>
    <t>Polgármesteri Hivatal összesen</t>
  </si>
  <si>
    <t>Egészségügyi Központ</t>
  </si>
  <si>
    <t>Egészségügyi Központ összesen</t>
  </si>
  <si>
    <t>Miklóssy János Sportközpont</t>
  </si>
  <si>
    <t>Miklóssy János Sportközpont összesen</t>
  </si>
  <si>
    <t>VDÁMK</t>
  </si>
  <si>
    <t>VDÁMK összesen</t>
  </si>
  <si>
    <t>Napsugár Bölcsőde</t>
  </si>
  <si>
    <t>Napsugár Bölcsőde összesen</t>
  </si>
  <si>
    <t>Mindösszesen</t>
  </si>
  <si>
    <t>Telj.</t>
  </si>
  <si>
    <t>Mód. Ei.</t>
  </si>
  <si>
    <t>Kisértékű tárgyi eszköz (hűtő,szék,szekrény)</t>
  </si>
  <si>
    <t>Porszívó</t>
  </si>
  <si>
    <t>Közterületi utcabútorok vásárlása</t>
  </si>
  <si>
    <t>VP- Külterületi utas beruházás</t>
  </si>
  <si>
    <t>Számítógép</t>
  </si>
  <si>
    <t>Takarító kocsi</t>
  </si>
  <si>
    <t>Falikút</t>
  </si>
  <si>
    <t>Mikrohullámú sütő</t>
  </si>
  <si>
    <t>Zsírfogó konyhába 3 db</t>
  </si>
  <si>
    <t>Uszoda Zodiac robot</t>
  </si>
  <si>
    <t>1 db kültéri kabin</t>
  </si>
  <si>
    <t>Kamerarendszer kiépítése</t>
  </si>
  <si>
    <t>Klíma berendezések (kisterem, 11. szoba, 14. szoba előtér, kertészet, zarándokszállás)</t>
  </si>
  <si>
    <t>Közvilágítás tervezés (Csapó Sándor)</t>
  </si>
  <si>
    <t xml:space="preserve">Utólagos csatorna rákötések </t>
  </si>
  <si>
    <t>Közvilágítás bővítés (3 db napelemes kandelláber)</t>
  </si>
  <si>
    <t>Fűkasza vásárlás</t>
  </si>
  <si>
    <t>Közvilágítás</t>
  </si>
  <si>
    <t>Klímabeszerzés óvodákba</t>
  </si>
  <si>
    <t>Tasskertesi Óvoda mosogatógép</t>
  </si>
  <si>
    <t>Betonozás</t>
  </si>
  <si>
    <t>Mozi épület vásárlása</t>
  </si>
  <si>
    <t>Virágh Kúria dióráma</t>
  </si>
  <si>
    <t>Térfigyelő kamera (Csákai Erzsébet kérelme)</t>
  </si>
  <si>
    <t>Térkő (Jáger Ferenc)</t>
  </si>
  <si>
    <t>6. melléklet a …/2025.(…) önkormányzati rendelethez</t>
  </si>
  <si>
    <t>Fektető tároló</t>
  </si>
  <si>
    <t>EKG készülék belgyógyászat</t>
  </si>
  <si>
    <t>CTG + NST gép beszerzés</t>
  </si>
  <si>
    <t>Vizsgálóágy</t>
  </si>
  <si>
    <t>Mosógép, kávéfőző, mikrohullámú sütő</t>
  </si>
  <si>
    <t>Ingatlan vásárlás Rákóczi F. 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</si>
</sst>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indexed="16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16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justify" vertical="top" wrapText="1"/>
    </xf>
    <xf numFmtId="3" fontId="4" fillId="0" borderId="4" xfId="0" applyNumberFormat="1" applyFont="1" applyBorder="1" applyAlignment="1">
      <alignment vertical="top" wrapText="1"/>
    </xf>
    <xf numFmtId="0" fontId="1" fillId="0" borderId="6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3" fontId="4" fillId="0" borderId="10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3" fontId="4" fillId="0" borderId="1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wrapText="1"/>
    </xf>
    <xf numFmtId="3" fontId="1" fillId="0" borderId="11" xfId="0" applyNumberFormat="1" applyFont="1" applyBorder="1" applyAlignment="1">
      <alignment vertical="top" wrapText="1"/>
    </xf>
    <xf numFmtId="0" fontId="4" fillId="0" borderId="13" xfId="0" applyFont="1" applyBorder="1" applyAlignment="1">
      <alignment horizontal="justify" vertical="top" wrapText="1"/>
    </xf>
    <xf numFmtId="3" fontId="4" fillId="0" borderId="13" xfId="0" applyNumberFormat="1" applyFont="1" applyBorder="1" applyAlignment="1">
      <alignment vertical="top" wrapText="1"/>
    </xf>
    <xf numFmtId="3" fontId="5" fillId="0" borderId="9" xfId="0" applyNumberFormat="1" applyFont="1" applyBorder="1" applyAlignment="1">
      <alignment vertical="top" wrapText="1"/>
    </xf>
    <xf numFmtId="3" fontId="2" fillId="0" borderId="9" xfId="0" applyNumberFormat="1" applyFont="1" applyBorder="1" applyAlignment="1">
      <alignment vertical="top" wrapText="1"/>
    </xf>
    <xf numFmtId="3" fontId="4" fillId="0" borderId="14" xfId="0" applyNumberFormat="1" applyFont="1" applyBorder="1" applyAlignment="1">
      <alignment vertical="top" wrapText="1"/>
    </xf>
    <xf numFmtId="3" fontId="4" fillId="0" borderId="15" xfId="0" applyNumberFormat="1" applyFont="1" applyBorder="1" applyAlignment="1">
      <alignment vertical="top" wrapText="1"/>
    </xf>
    <xf numFmtId="3" fontId="4" fillId="0" borderId="9" xfId="0" applyNumberFormat="1" applyFont="1" applyBorder="1" applyAlignment="1">
      <alignment vertical="top" wrapText="1"/>
    </xf>
    <xf numFmtId="3" fontId="1" fillId="0" borderId="9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 wrapText="1"/>
    </xf>
    <xf numFmtId="3" fontId="1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3" fontId="1" fillId="0" borderId="21" xfId="0" applyNumberFormat="1" applyFont="1" applyBorder="1" applyAlignment="1">
      <alignment vertical="top" wrapText="1"/>
    </xf>
    <xf numFmtId="0" fontId="1" fillId="2" borderId="7" xfId="0" applyFont="1" applyFill="1" applyBorder="1" applyAlignment="1">
      <alignment horizontal="justify" vertical="top" wrapText="1"/>
    </xf>
    <xf numFmtId="3" fontId="1" fillId="2" borderId="6" xfId="0" applyNumberFormat="1" applyFont="1" applyFill="1" applyBorder="1" applyAlignment="1">
      <alignment vertical="top" wrapText="1"/>
    </xf>
    <xf numFmtId="0" fontId="1" fillId="2" borderId="0" xfId="0" applyFont="1" applyFill="1"/>
    <xf numFmtId="0" fontId="1" fillId="2" borderId="8" xfId="0" applyFont="1" applyFill="1" applyBorder="1" applyAlignment="1">
      <alignment horizontal="justify" vertical="top" wrapText="1"/>
    </xf>
    <xf numFmtId="0" fontId="1" fillId="2" borderId="12" xfId="0" applyFont="1" applyFill="1" applyBorder="1" applyAlignment="1">
      <alignment horizontal="justify" vertical="top" wrapText="1"/>
    </xf>
    <xf numFmtId="3" fontId="1" fillId="2" borderId="12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justify" vertical="top" wrapText="1"/>
    </xf>
    <xf numFmtId="3" fontId="1" fillId="2" borderId="2" xfId="0" applyNumberFormat="1" applyFont="1" applyFill="1" applyBorder="1" applyAlignment="1">
      <alignment vertical="top" wrapText="1"/>
    </xf>
    <xf numFmtId="3" fontId="1" fillId="2" borderId="11" xfId="0" applyNumberFormat="1" applyFont="1" applyFill="1" applyBorder="1" applyAlignment="1">
      <alignment vertical="top" wrapText="1"/>
    </xf>
    <xf numFmtId="0" fontId="1" fillId="2" borderId="12" xfId="0" applyFont="1" applyFill="1" applyBorder="1" applyAlignment="1">
      <alignment horizontal="center"/>
    </xf>
    <xf numFmtId="3" fontId="1" fillId="2" borderId="21" xfId="0" applyNumberFormat="1" applyFont="1" applyFill="1" applyBorder="1" applyAlignment="1">
      <alignment vertical="top" wrapText="1"/>
    </xf>
    <xf numFmtId="3" fontId="1" fillId="2" borderId="3" xfId="0" applyNumberFormat="1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justify" vertical="top" wrapText="1"/>
    </xf>
    <xf numFmtId="0" fontId="1" fillId="2" borderId="6" xfId="0" applyFont="1" applyFill="1" applyBorder="1" applyAlignment="1">
      <alignment horizontal="justify" vertical="top" wrapText="1"/>
    </xf>
    <xf numFmtId="3" fontId="1" fillId="2" borderId="7" xfId="0" applyNumberFormat="1" applyFont="1" applyFill="1" applyBorder="1" applyAlignment="1">
      <alignment vertical="top" wrapText="1"/>
    </xf>
    <xf numFmtId="3" fontId="1" fillId="2" borderId="8" xfId="0" applyNumberFormat="1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center"/>
    </xf>
    <xf numFmtId="3" fontId="4" fillId="2" borderId="13" xfId="0" applyNumberFormat="1" applyFont="1" applyFill="1" applyBorder="1" applyAlignment="1">
      <alignment vertical="top" wrapText="1"/>
    </xf>
    <xf numFmtId="3" fontId="4" fillId="2" borderId="14" xfId="0" applyNumberFormat="1" applyFont="1" applyFill="1" applyBorder="1" applyAlignment="1">
      <alignment vertical="top" wrapText="1"/>
    </xf>
    <xf numFmtId="3" fontId="4" fillId="2" borderId="10" xfId="0" applyNumberFormat="1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vertical="top" wrapText="1"/>
    </xf>
    <xf numFmtId="3" fontId="1" fillId="2" borderId="11" xfId="0" applyNumberFormat="1" applyFont="1" applyFill="1" applyBorder="1" applyAlignment="1">
      <alignment wrapText="1"/>
    </xf>
    <xf numFmtId="3" fontId="4" fillId="2" borderId="15" xfId="0" applyNumberFormat="1" applyFont="1" applyFill="1" applyBorder="1" applyAlignment="1">
      <alignment vertical="top" wrapText="1"/>
    </xf>
    <xf numFmtId="3" fontId="1" fillId="3" borderId="7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3" fontId="4" fillId="2" borderId="9" xfId="0" applyNumberFormat="1" applyFont="1" applyFill="1" applyBorder="1" applyAlignment="1">
      <alignment vertical="top" wrapText="1"/>
    </xf>
    <xf numFmtId="3" fontId="1" fillId="2" borderId="9" xfId="0" applyNumberFormat="1" applyFont="1" applyFill="1" applyBorder="1" applyAlignment="1">
      <alignment vertical="top" wrapText="1"/>
    </xf>
    <xf numFmtId="3" fontId="5" fillId="2" borderId="9" xfId="0" applyNumberFormat="1" applyFont="1" applyFill="1" applyBorder="1" applyAlignment="1">
      <alignment vertical="top" wrapText="1"/>
    </xf>
    <xf numFmtId="3" fontId="2" fillId="2" borderId="9" xfId="0" applyNumberFormat="1" applyFont="1" applyFill="1" applyBorder="1" applyAlignment="1">
      <alignment vertical="top" wrapText="1"/>
    </xf>
    <xf numFmtId="0" fontId="1" fillId="2" borderId="0" xfId="0" applyFont="1" applyFill="1" applyBorder="1"/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2" borderId="18" xfId="0" applyFont="1" applyFill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tabSelected="1" workbookViewId="0">
      <selection activeCell="N43" sqref="N43"/>
    </sheetView>
  </sheetViews>
  <sheetFormatPr defaultRowHeight="15.75" x14ac:dyDescent="0.25"/>
  <cols>
    <col min="1" max="1" width="7.140625" style="2" customWidth="1"/>
    <col min="2" max="2" width="50.42578125" style="1" customWidth="1"/>
    <col min="3" max="5" width="11.5703125" style="1" customWidth="1"/>
    <col min="6" max="254" width="9.140625" style="1"/>
    <col min="255" max="255" width="7.140625" style="1" customWidth="1"/>
    <col min="256" max="256" width="47.7109375" style="1" customWidth="1"/>
    <col min="257" max="258" width="16.5703125" style="1" customWidth="1"/>
    <col min="259" max="259" width="11.7109375" style="1" customWidth="1"/>
    <col min="260" max="510" width="9.140625" style="1"/>
    <col min="511" max="511" width="7.140625" style="1" customWidth="1"/>
    <col min="512" max="512" width="47.7109375" style="1" customWidth="1"/>
    <col min="513" max="514" width="16.5703125" style="1" customWidth="1"/>
    <col min="515" max="515" width="11.7109375" style="1" customWidth="1"/>
    <col min="516" max="766" width="9.140625" style="1"/>
    <col min="767" max="767" width="7.140625" style="1" customWidth="1"/>
    <col min="768" max="768" width="47.7109375" style="1" customWidth="1"/>
    <col min="769" max="770" width="16.5703125" style="1" customWidth="1"/>
    <col min="771" max="771" width="11.7109375" style="1" customWidth="1"/>
    <col min="772" max="1022" width="9.140625" style="1"/>
    <col min="1023" max="1023" width="7.140625" style="1" customWidth="1"/>
    <col min="1024" max="1024" width="47.7109375" style="1" customWidth="1"/>
    <col min="1025" max="1026" width="16.5703125" style="1" customWidth="1"/>
    <col min="1027" max="1027" width="11.7109375" style="1" customWidth="1"/>
    <col min="1028" max="1278" width="9.140625" style="1"/>
    <col min="1279" max="1279" width="7.140625" style="1" customWidth="1"/>
    <col min="1280" max="1280" width="47.7109375" style="1" customWidth="1"/>
    <col min="1281" max="1282" width="16.5703125" style="1" customWidth="1"/>
    <col min="1283" max="1283" width="11.7109375" style="1" customWidth="1"/>
    <col min="1284" max="1534" width="9.140625" style="1"/>
    <col min="1535" max="1535" width="7.140625" style="1" customWidth="1"/>
    <col min="1536" max="1536" width="47.7109375" style="1" customWidth="1"/>
    <col min="1537" max="1538" width="16.5703125" style="1" customWidth="1"/>
    <col min="1539" max="1539" width="11.7109375" style="1" customWidth="1"/>
    <col min="1540" max="1790" width="9.140625" style="1"/>
    <col min="1791" max="1791" width="7.140625" style="1" customWidth="1"/>
    <col min="1792" max="1792" width="47.7109375" style="1" customWidth="1"/>
    <col min="1793" max="1794" width="16.5703125" style="1" customWidth="1"/>
    <col min="1795" max="1795" width="11.7109375" style="1" customWidth="1"/>
    <col min="1796" max="2046" width="9.140625" style="1"/>
    <col min="2047" max="2047" width="7.140625" style="1" customWidth="1"/>
    <col min="2048" max="2048" width="47.7109375" style="1" customWidth="1"/>
    <col min="2049" max="2050" width="16.5703125" style="1" customWidth="1"/>
    <col min="2051" max="2051" width="11.7109375" style="1" customWidth="1"/>
    <col min="2052" max="2302" width="9.140625" style="1"/>
    <col min="2303" max="2303" width="7.140625" style="1" customWidth="1"/>
    <col min="2304" max="2304" width="47.7109375" style="1" customWidth="1"/>
    <col min="2305" max="2306" width="16.5703125" style="1" customWidth="1"/>
    <col min="2307" max="2307" width="11.7109375" style="1" customWidth="1"/>
    <col min="2308" max="2558" width="9.140625" style="1"/>
    <col min="2559" max="2559" width="7.140625" style="1" customWidth="1"/>
    <col min="2560" max="2560" width="47.7109375" style="1" customWidth="1"/>
    <col min="2561" max="2562" width="16.5703125" style="1" customWidth="1"/>
    <col min="2563" max="2563" width="11.7109375" style="1" customWidth="1"/>
    <col min="2564" max="2814" width="9.140625" style="1"/>
    <col min="2815" max="2815" width="7.140625" style="1" customWidth="1"/>
    <col min="2816" max="2816" width="47.7109375" style="1" customWidth="1"/>
    <col min="2817" max="2818" width="16.5703125" style="1" customWidth="1"/>
    <col min="2819" max="2819" width="11.7109375" style="1" customWidth="1"/>
    <col min="2820" max="3070" width="9.140625" style="1"/>
    <col min="3071" max="3071" width="7.140625" style="1" customWidth="1"/>
    <col min="3072" max="3072" width="47.7109375" style="1" customWidth="1"/>
    <col min="3073" max="3074" width="16.5703125" style="1" customWidth="1"/>
    <col min="3075" max="3075" width="11.7109375" style="1" customWidth="1"/>
    <col min="3076" max="3326" width="9.140625" style="1"/>
    <col min="3327" max="3327" width="7.140625" style="1" customWidth="1"/>
    <col min="3328" max="3328" width="47.7109375" style="1" customWidth="1"/>
    <col min="3329" max="3330" width="16.5703125" style="1" customWidth="1"/>
    <col min="3331" max="3331" width="11.7109375" style="1" customWidth="1"/>
    <col min="3332" max="3582" width="9.140625" style="1"/>
    <col min="3583" max="3583" width="7.140625" style="1" customWidth="1"/>
    <col min="3584" max="3584" width="47.7109375" style="1" customWidth="1"/>
    <col min="3585" max="3586" width="16.5703125" style="1" customWidth="1"/>
    <col min="3587" max="3587" width="11.7109375" style="1" customWidth="1"/>
    <col min="3588" max="3838" width="9.140625" style="1"/>
    <col min="3839" max="3839" width="7.140625" style="1" customWidth="1"/>
    <col min="3840" max="3840" width="47.7109375" style="1" customWidth="1"/>
    <col min="3841" max="3842" width="16.5703125" style="1" customWidth="1"/>
    <col min="3843" max="3843" width="11.7109375" style="1" customWidth="1"/>
    <col min="3844" max="4094" width="9.140625" style="1"/>
    <col min="4095" max="4095" width="7.140625" style="1" customWidth="1"/>
    <col min="4096" max="4096" width="47.7109375" style="1" customWidth="1"/>
    <col min="4097" max="4098" width="16.5703125" style="1" customWidth="1"/>
    <col min="4099" max="4099" width="11.7109375" style="1" customWidth="1"/>
    <col min="4100" max="4350" width="9.140625" style="1"/>
    <col min="4351" max="4351" width="7.140625" style="1" customWidth="1"/>
    <col min="4352" max="4352" width="47.7109375" style="1" customWidth="1"/>
    <col min="4353" max="4354" width="16.5703125" style="1" customWidth="1"/>
    <col min="4355" max="4355" width="11.7109375" style="1" customWidth="1"/>
    <col min="4356" max="4606" width="9.140625" style="1"/>
    <col min="4607" max="4607" width="7.140625" style="1" customWidth="1"/>
    <col min="4608" max="4608" width="47.7109375" style="1" customWidth="1"/>
    <col min="4609" max="4610" width="16.5703125" style="1" customWidth="1"/>
    <col min="4611" max="4611" width="11.7109375" style="1" customWidth="1"/>
    <col min="4612" max="4862" width="9.140625" style="1"/>
    <col min="4863" max="4863" width="7.140625" style="1" customWidth="1"/>
    <col min="4864" max="4864" width="47.7109375" style="1" customWidth="1"/>
    <col min="4865" max="4866" width="16.5703125" style="1" customWidth="1"/>
    <col min="4867" max="4867" width="11.7109375" style="1" customWidth="1"/>
    <col min="4868" max="5118" width="9.140625" style="1"/>
    <col min="5119" max="5119" width="7.140625" style="1" customWidth="1"/>
    <col min="5120" max="5120" width="47.7109375" style="1" customWidth="1"/>
    <col min="5121" max="5122" width="16.5703125" style="1" customWidth="1"/>
    <col min="5123" max="5123" width="11.7109375" style="1" customWidth="1"/>
    <col min="5124" max="5374" width="9.140625" style="1"/>
    <col min="5375" max="5375" width="7.140625" style="1" customWidth="1"/>
    <col min="5376" max="5376" width="47.7109375" style="1" customWidth="1"/>
    <col min="5377" max="5378" width="16.5703125" style="1" customWidth="1"/>
    <col min="5379" max="5379" width="11.7109375" style="1" customWidth="1"/>
    <col min="5380" max="5630" width="9.140625" style="1"/>
    <col min="5631" max="5631" width="7.140625" style="1" customWidth="1"/>
    <col min="5632" max="5632" width="47.7109375" style="1" customWidth="1"/>
    <col min="5633" max="5634" width="16.5703125" style="1" customWidth="1"/>
    <col min="5635" max="5635" width="11.7109375" style="1" customWidth="1"/>
    <col min="5636" max="5886" width="9.140625" style="1"/>
    <col min="5887" max="5887" width="7.140625" style="1" customWidth="1"/>
    <col min="5888" max="5888" width="47.7109375" style="1" customWidth="1"/>
    <col min="5889" max="5890" width="16.5703125" style="1" customWidth="1"/>
    <col min="5891" max="5891" width="11.7109375" style="1" customWidth="1"/>
    <col min="5892" max="6142" width="9.140625" style="1"/>
    <col min="6143" max="6143" width="7.140625" style="1" customWidth="1"/>
    <col min="6144" max="6144" width="47.7109375" style="1" customWidth="1"/>
    <col min="6145" max="6146" width="16.5703125" style="1" customWidth="1"/>
    <col min="6147" max="6147" width="11.7109375" style="1" customWidth="1"/>
    <col min="6148" max="6398" width="9.140625" style="1"/>
    <col min="6399" max="6399" width="7.140625" style="1" customWidth="1"/>
    <col min="6400" max="6400" width="47.7109375" style="1" customWidth="1"/>
    <col min="6401" max="6402" width="16.5703125" style="1" customWidth="1"/>
    <col min="6403" max="6403" width="11.7109375" style="1" customWidth="1"/>
    <col min="6404" max="6654" width="9.140625" style="1"/>
    <col min="6655" max="6655" width="7.140625" style="1" customWidth="1"/>
    <col min="6656" max="6656" width="47.7109375" style="1" customWidth="1"/>
    <col min="6657" max="6658" width="16.5703125" style="1" customWidth="1"/>
    <col min="6659" max="6659" width="11.7109375" style="1" customWidth="1"/>
    <col min="6660" max="6910" width="9.140625" style="1"/>
    <col min="6911" max="6911" width="7.140625" style="1" customWidth="1"/>
    <col min="6912" max="6912" width="47.7109375" style="1" customWidth="1"/>
    <col min="6913" max="6914" width="16.5703125" style="1" customWidth="1"/>
    <col min="6915" max="6915" width="11.7109375" style="1" customWidth="1"/>
    <col min="6916" max="7166" width="9.140625" style="1"/>
    <col min="7167" max="7167" width="7.140625" style="1" customWidth="1"/>
    <col min="7168" max="7168" width="47.7109375" style="1" customWidth="1"/>
    <col min="7169" max="7170" width="16.5703125" style="1" customWidth="1"/>
    <col min="7171" max="7171" width="11.7109375" style="1" customWidth="1"/>
    <col min="7172" max="7422" width="9.140625" style="1"/>
    <col min="7423" max="7423" width="7.140625" style="1" customWidth="1"/>
    <col min="7424" max="7424" width="47.7109375" style="1" customWidth="1"/>
    <col min="7425" max="7426" width="16.5703125" style="1" customWidth="1"/>
    <col min="7427" max="7427" width="11.7109375" style="1" customWidth="1"/>
    <col min="7428" max="7678" width="9.140625" style="1"/>
    <col min="7679" max="7679" width="7.140625" style="1" customWidth="1"/>
    <col min="7680" max="7680" width="47.7109375" style="1" customWidth="1"/>
    <col min="7681" max="7682" width="16.5703125" style="1" customWidth="1"/>
    <col min="7683" max="7683" width="11.7109375" style="1" customWidth="1"/>
    <col min="7684" max="7934" width="9.140625" style="1"/>
    <col min="7935" max="7935" width="7.140625" style="1" customWidth="1"/>
    <col min="7936" max="7936" width="47.7109375" style="1" customWidth="1"/>
    <col min="7937" max="7938" width="16.5703125" style="1" customWidth="1"/>
    <col min="7939" max="7939" width="11.7109375" style="1" customWidth="1"/>
    <col min="7940" max="8190" width="9.140625" style="1"/>
    <col min="8191" max="8191" width="7.140625" style="1" customWidth="1"/>
    <col min="8192" max="8192" width="47.7109375" style="1" customWidth="1"/>
    <col min="8193" max="8194" width="16.5703125" style="1" customWidth="1"/>
    <col min="8195" max="8195" width="11.7109375" style="1" customWidth="1"/>
    <col min="8196" max="8446" width="9.140625" style="1"/>
    <col min="8447" max="8447" width="7.140625" style="1" customWidth="1"/>
    <col min="8448" max="8448" width="47.7109375" style="1" customWidth="1"/>
    <col min="8449" max="8450" width="16.5703125" style="1" customWidth="1"/>
    <col min="8451" max="8451" width="11.7109375" style="1" customWidth="1"/>
    <col min="8452" max="8702" width="9.140625" style="1"/>
    <col min="8703" max="8703" width="7.140625" style="1" customWidth="1"/>
    <col min="8704" max="8704" width="47.7109375" style="1" customWidth="1"/>
    <col min="8705" max="8706" width="16.5703125" style="1" customWidth="1"/>
    <col min="8707" max="8707" width="11.7109375" style="1" customWidth="1"/>
    <col min="8708" max="8958" width="9.140625" style="1"/>
    <col min="8959" max="8959" width="7.140625" style="1" customWidth="1"/>
    <col min="8960" max="8960" width="47.7109375" style="1" customWidth="1"/>
    <col min="8961" max="8962" width="16.5703125" style="1" customWidth="1"/>
    <col min="8963" max="8963" width="11.7109375" style="1" customWidth="1"/>
    <col min="8964" max="9214" width="9.140625" style="1"/>
    <col min="9215" max="9215" width="7.140625" style="1" customWidth="1"/>
    <col min="9216" max="9216" width="47.7109375" style="1" customWidth="1"/>
    <col min="9217" max="9218" width="16.5703125" style="1" customWidth="1"/>
    <col min="9219" max="9219" width="11.7109375" style="1" customWidth="1"/>
    <col min="9220" max="9470" width="9.140625" style="1"/>
    <col min="9471" max="9471" width="7.140625" style="1" customWidth="1"/>
    <col min="9472" max="9472" width="47.7109375" style="1" customWidth="1"/>
    <col min="9473" max="9474" width="16.5703125" style="1" customWidth="1"/>
    <col min="9475" max="9475" width="11.7109375" style="1" customWidth="1"/>
    <col min="9476" max="9726" width="9.140625" style="1"/>
    <col min="9727" max="9727" width="7.140625" style="1" customWidth="1"/>
    <col min="9728" max="9728" width="47.7109375" style="1" customWidth="1"/>
    <col min="9729" max="9730" width="16.5703125" style="1" customWidth="1"/>
    <col min="9731" max="9731" width="11.7109375" style="1" customWidth="1"/>
    <col min="9732" max="9982" width="9.140625" style="1"/>
    <col min="9983" max="9983" width="7.140625" style="1" customWidth="1"/>
    <col min="9984" max="9984" width="47.7109375" style="1" customWidth="1"/>
    <col min="9985" max="9986" width="16.5703125" style="1" customWidth="1"/>
    <col min="9987" max="9987" width="11.7109375" style="1" customWidth="1"/>
    <col min="9988" max="10238" width="9.140625" style="1"/>
    <col min="10239" max="10239" width="7.140625" style="1" customWidth="1"/>
    <col min="10240" max="10240" width="47.7109375" style="1" customWidth="1"/>
    <col min="10241" max="10242" width="16.5703125" style="1" customWidth="1"/>
    <col min="10243" max="10243" width="11.7109375" style="1" customWidth="1"/>
    <col min="10244" max="10494" width="9.140625" style="1"/>
    <col min="10495" max="10495" width="7.140625" style="1" customWidth="1"/>
    <col min="10496" max="10496" width="47.7109375" style="1" customWidth="1"/>
    <col min="10497" max="10498" width="16.5703125" style="1" customWidth="1"/>
    <col min="10499" max="10499" width="11.7109375" style="1" customWidth="1"/>
    <col min="10500" max="10750" width="9.140625" style="1"/>
    <col min="10751" max="10751" width="7.140625" style="1" customWidth="1"/>
    <col min="10752" max="10752" width="47.7109375" style="1" customWidth="1"/>
    <col min="10753" max="10754" width="16.5703125" style="1" customWidth="1"/>
    <col min="10755" max="10755" width="11.7109375" style="1" customWidth="1"/>
    <col min="10756" max="11006" width="9.140625" style="1"/>
    <col min="11007" max="11007" width="7.140625" style="1" customWidth="1"/>
    <col min="11008" max="11008" width="47.7109375" style="1" customWidth="1"/>
    <col min="11009" max="11010" width="16.5703125" style="1" customWidth="1"/>
    <col min="11011" max="11011" width="11.7109375" style="1" customWidth="1"/>
    <col min="11012" max="11262" width="9.140625" style="1"/>
    <col min="11263" max="11263" width="7.140625" style="1" customWidth="1"/>
    <col min="11264" max="11264" width="47.7109375" style="1" customWidth="1"/>
    <col min="11265" max="11266" width="16.5703125" style="1" customWidth="1"/>
    <col min="11267" max="11267" width="11.7109375" style="1" customWidth="1"/>
    <col min="11268" max="11518" width="9.140625" style="1"/>
    <col min="11519" max="11519" width="7.140625" style="1" customWidth="1"/>
    <col min="11520" max="11520" width="47.7109375" style="1" customWidth="1"/>
    <col min="11521" max="11522" width="16.5703125" style="1" customWidth="1"/>
    <col min="11523" max="11523" width="11.7109375" style="1" customWidth="1"/>
    <col min="11524" max="11774" width="9.140625" style="1"/>
    <col min="11775" max="11775" width="7.140625" style="1" customWidth="1"/>
    <col min="11776" max="11776" width="47.7109375" style="1" customWidth="1"/>
    <col min="11777" max="11778" width="16.5703125" style="1" customWidth="1"/>
    <col min="11779" max="11779" width="11.7109375" style="1" customWidth="1"/>
    <col min="11780" max="12030" width="9.140625" style="1"/>
    <col min="12031" max="12031" width="7.140625" style="1" customWidth="1"/>
    <col min="12032" max="12032" width="47.7109375" style="1" customWidth="1"/>
    <col min="12033" max="12034" width="16.5703125" style="1" customWidth="1"/>
    <col min="12035" max="12035" width="11.7109375" style="1" customWidth="1"/>
    <col min="12036" max="12286" width="9.140625" style="1"/>
    <col min="12287" max="12287" width="7.140625" style="1" customWidth="1"/>
    <col min="12288" max="12288" width="47.7109375" style="1" customWidth="1"/>
    <col min="12289" max="12290" width="16.5703125" style="1" customWidth="1"/>
    <col min="12291" max="12291" width="11.7109375" style="1" customWidth="1"/>
    <col min="12292" max="12542" width="9.140625" style="1"/>
    <col min="12543" max="12543" width="7.140625" style="1" customWidth="1"/>
    <col min="12544" max="12544" width="47.7109375" style="1" customWidth="1"/>
    <col min="12545" max="12546" width="16.5703125" style="1" customWidth="1"/>
    <col min="12547" max="12547" width="11.7109375" style="1" customWidth="1"/>
    <col min="12548" max="12798" width="9.140625" style="1"/>
    <col min="12799" max="12799" width="7.140625" style="1" customWidth="1"/>
    <col min="12800" max="12800" width="47.7109375" style="1" customWidth="1"/>
    <col min="12801" max="12802" width="16.5703125" style="1" customWidth="1"/>
    <col min="12803" max="12803" width="11.7109375" style="1" customWidth="1"/>
    <col min="12804" max="13054" width="9.140625" style="1"/>
    <col min="13055" max="13055" width="7.140625" style="1" customWidth="1"/>
    <col min="13056" max="13056" width="47.7109375" style="1" customWidth="1"/>
    <col min="13057" max="13058" width="16.5703125" style="1" customWidth="1"/>
    <col min="13059" max="13059" width="11.7109375" style="1" customWidth="1"/>
    <col min="13060" max="13310" width="9.140625" style="1"/>
    <col min="13311" max="13311" width="7.140625" style="1" customWidth="1"/>
    <col min="13312" max="13312" width="47.7109375" style="1" customWidth="1"/>
    <col min="13313" max="13314" width="16.5703125" style="1" customWidth="1"/>
    <col min="13315" max="13315" width="11.7109375" style="1" customWidth="1"/>
    <col min="13316" max="13566" width="9.140625" style="1"/>
    <col min="13567" max="13567" width="7.140625" style="1" customWidth="1"/>
    <col min="13568" max="13568" width="47.7109375" style="1" customWidth="1"/>
    <col min="13569" max="13570" width="16.5703125" style="1" customWidth="1"/>
    <col min="13571" max="13571" width="11.7109375" style="1" customWidth="1"/>
    <col min="13572" max="13822" width="9.140625" style="1"/>
    <col min="13823" max="13823" width="7.140625" style="1" customWidth="1"/>
    <col min="13824" max="13824" width="47.7109375" style="1" customWidth="1"/>
    <col min="13825" max="13826" width="16.5703125" style="1" customWidth="1"/>
    <col min="13827" max="13827" width="11.7109375" style="1" customWidth="1"/>
    <col min="13828" max="14078" width="9.140625" style="1"/>
    <col min="14079" max="14079" width="7.140625" style="1" customWidth="1"/>
    <col min="14080" max="14080" width="47.7109375" style="1" customWidth="1"/>
    <col min="14081" max="14082" width="16.5703125" style="1" customWidth="1"/>
    <col min="14083" max="14083" width="11.7109375" style="1" customWidth="1"/>
    <col min="14084" max="14334" width="9.140625" style="1"/>
    <col min="14335" max="14335" width="7.140625" style="1" customWidth="1"/>
    <col min="14336" max="14336" width="47.7109375" style="1" customWidth="1"/>
    <col min="14337" max="14338" width="16.5703125" style="1" customWidth="1"/>
    <col min="14339" max="14339" width="11.7109375" style="1" customWidth="1"/>
    <col min="14340" max="14590" width="9.140625" style="1"/>
    <col min="14591" max="14591" width="7.140625" style="1" customWidth="1"/>
    <col min="14592" max="14592" width="47.7109375" style="1" customWidth="1"/>
    <col min="14593" max="14594" width="16.5703125" style="1" customWidth="1"/>
    <col min="14595" max="14595" width="11.7109375" style="1" customWidth="1"/>
    <col min="14596" max="14846" width="9.140625" style="1"/>
    <col min="14847" max="14847" width="7.140625" style="1" customWidth="1"/>
    <col min="14848" max="14848" width="47.7109375" style="1" customWidth="1"/>
    <col min="14849" max="14850" width="16.5703125" style="1" customWidth="1"/>
    <col min="14851" max="14851" width="11.7109375" style="1" customWidth="1"/>
    <col min="14852" max="15102" width="9.140625" style="1"/>
    <col min="15103" max="15103" width="7.140625" style="1" customWidth="1"/>
    <col min="15104" max="15104" width="47.7109375" style="1" customWidth="1"/>
    <col min="15105" max="15106" width="16.5703125" style="1" customWidth="1"/>
    <col min="15107" max="15107" width="11.7109375" style="1" customWidth="1"/>
    <col min="15108" max="15358" width="9.140625" style="1"/>
    <col min="15359" max="15359" width="7.140625" style="1" customWidth="1"/>
    <col min="15360" max="15360" width="47.7109375" style="1" customWidth="1"/>
    <col min="15361" max="15362" width="16.5703125" style="1" customWidth="1"/>
    <col min="15363" max="15363" width="11.7109375" style="1" customWidth="1"/>
    <col min="15364" max="15614" width="9.140625" style="1"/>
    <col min="15615" max="15615" width="7.140625" style="1" customWidth="1"/>
    <col min="15616" max="15616" width="47.7109375" style="1" customWidth="1"/>
    <col min="15617" max="15618" width="16.5703125" style="1" customWidth="1"/>
    <col min="15619" max="15619" width="11.7109375" style="1" customWidth="1"/>
    <col min="15620" max="15870" width="9.140625" style="1"/>
    <col min="15871" max="15871" width="7.140625" style="1" customWidth="1"/>
    <col min="15872" max="15872" width="47.7109375" style="1" customWidth="1"/>
    <col min="15873" max="15874" width="16.5703125" style="1" customWidth="1"/>
    <col min="15875" max="15875" width="11.7109375" style="1" customWidth="1"/>
    <col min="15876" max="16126" width="9.140625" style="1"/>
    <col min="16127" max="16127" width="7.140625" style="1" customWidth="1"/>
    <col min="16128" max="16128" width="47.7109375" style="1" customWidth="1"/>
    <col min="16129" max="16130" width="16.5703125" style="1" customWidth="1"/>
    <col min="16131" max="16131" width="11.7109375" style="1" customWidth="1"/>
    <col min="16132" max="16384" width="9.140625" style="1"/>
  </cols>
  <sheetData>
    <row r="1" spans="1:9" x14ac:dyDescent="0.25">
      <c r="A1" s="67" t="s">
        <v>46</v>
      </c>
      <c r="B1" s="67"/>
      <c r="C1" s="67"/>
      <c r="D1" s="67"/>
      <c r="E1" s="67"/>
    </row>
    <row r="2" spans="1:9" x14ac:dyDescent="0.25">
      <c r="A2" s="28"/>
      <c r="B2" s="28"/>
      <c r="C2" s="28"/>
      <c r="D2" s="29"/>
      <c r="E2" s="29"/>
    </row>
    <row r="3" spans="1:9" x14ac:dyDescent="0.25">
      <c r="I3" s="39"/>
    </row>
    <row r="4" spans="1:9" x14ac:dyDescent="0.25">
      <c r="A4" s="68" t="s">
        <v>0</v>
      </c>
      <c r="B4" s="68"/>
      <c r="C4" s="68"/>
      <c r="D4" s="3"/>
    </row>
    <row r="5" spans="1:9" x14ac:dyDescent="0.25">
      <c r="A5" s="4"/>
      <c r="B5" s="4"/>
      <c r="C5" s="4"/>
      <c r="D5" s="3"/>
    </row>
    <row r="6" spans="1:9" ht="16.5" thickBot="1" x14ac:dyDescent="0.3">
      <c r="B6" s="2"/>
      <c r="D6" s="2"/>
    </row>
    <row r="7" spans="1:9" ht="16.5" thickBot="1" x14ac:dyDescent="0.3">
      <c r="A7" s="24">
        <v>1</v>
      </c>
      <c r="B7" s="25" t="s">
        <v>1</v>
      </c>
      <c r="C7" s="26" t="s">
        <v>2</v>
      </c>
      <c r="D7" s="27" t="s">
        <v>20</v>
      </c>
      <c r="E7" s="26" t="s">
        <v>19</v>
      </c>
    </row>
    <row r="8" spans="1:9" x14ac:dyDescent="0.25">
      <c r="A8" s="34">
        <v>2</v>
      </c>
      <c r="B8" s="5" t="s">
        <v>3</v>
      </c>
      <c r="C8" s="6"/>
      <c r="D8" s="6"/>
      <c r="E8" s="6"/>
    </row>
    <row r="9" spans="1:9" s="39" customFormat="1" x14ac:dyDescent="0.25">
      <c r="A9" s="46">
        <v>3</v>
      </c>
      <c r="B9" s="49" t="s">
        <v>4</v>
      </c>
      <c r="C9" s="38">
        <v>25000</v>
      </c>
      <c r="D9" s="38"/>
      <c r="E9" s="38"/>
    </row>
    <row r="10" spans="1:9" s="39" customFormat="1" x14ac:dyDescent="0.25">
      <c r="A10" s="30">
        <v>4</v>
      </c>
      <c r="B10" s="50" t="s">
        <v>24</v>
      </c>
      <c r="C10" s="38">
        <v>246376</v>
      </c>
      <c r="D10" s="38"/>
      <c r="E10" s="38"/>
    </row>
    <row r="11" spans="1:9" s="39" customFormat="1" ht="31.5" x14ac:dyDescent="0.25">
      <c r="A11" s="34">
        <v>5</v>
      </c>
      <c r="B11" s="50" t="s">
        <v>33</v>
      </c>
      <c r="C11" s="51">
        <v>2281</v>
      </c>
      <c r="D11" s="51"/>
      <c r="E11" s="51"/>
    </row>
    <row r="12" spans="1:9" s="39" customFormat="1" x14ac:dyDescent="0.25">
      <c r="A12" s="46">
        <v>6</v>
      </c>
      <c r="B12" s="50" t="s">
        <v>34</v>
      </c>
      <c r="C12" s="51">
        <v>800</v>
      </c>
      <c r="D12" s="51"/>
      <c r="E12" s="51"/>
    </row>
    <row r="13" spans="1:9" s="39" customFormat="1" x14ac:dyDescent="0.25">
      <c r="A13" s="30">
        <v>7</v>
      </c>
      <c r="B13" s="50" t="s">
        <v>35</v>
      </c>
      <c r="C13" s="51">
        <v>3937</v>
      </c>
      <c r="D13" s="51"/>
      <c r="E13" s="51"/>
      <c r="H13" s="66"/>
    </row>
    <row r="14" spans="1:9" s="39" customFormat="1" x14ac:dyDescent="0.25">
      <c r="A14" s="34">
        <v>8</v>
      </c>
      <c r="B14" s="50" t="s">
        <v>36</v>
      </c>
      <c r="C14" s="51">
        <v>709</v>
      </c>
      <c r="D14" s="51"/>
      <c r="E14" s="51"/>
      <c r="H14" s="66"/>
    </row>
    <row r="15" spans="1:9" s="39" customFormat="1" x14ac:dyDescent="0.25">
      <c r="A15" s="46">
        <v>9</v>
      </c>
      <c r="B15" s="50" t="s">
        <v>37</v>
      </c>
      <c r="C15" s="51">
        <v>236</v>
      </c>
      <c r="D15" s="51"/>
      <c r="E15" s="51"/>
    </row>
    <row r="16" spans="1:9" s="39" customFormat="1" x14ac:dyDescent="0.25">
      <c r="A16" s="30">
        <v>10</v>
      </c>
      <c r="B16" s="50" t="s">
        <v>23</v>
      </c>
      <c r="C16" s="51">
        <v>1181</v>
      </c>
      <c r="D16" s="51"/>
      <c r="E16" s="51"/>
    </row>
    <row r="17" spans="1:5" s="39" customFormat="1" x14ac:dyDescent="0.25">
      <c r="A17" s="34">
        <v>11</v>
      </c>
      <c r="B17" s="50" t="s">
        <v>38</v>
      </c>
      <c r="C17" s="51">
        <v>125984</v>
      </c>
      <c r="D17" s="51"/>
      <c r="E17" s="51"/>
    </row>
    <row r="18" spans="1:5" s="39" customFormat="1" x14ac:dyDescent="0.25">
      <c r="A18" s="46">
        <v>12</v>
      </c>
      <c r="B18" s="50" t="s">
        <v>42</v>
      </c>
      <c r="C18" s="51">
        <v>78740</v>
      </c>
      <c r="D18" s="51"/>
      <c r="E18" s="51"/>
    </row>
    <row r="19" spans="1:5" s="39" customFormat="1" x14ac:dyDescent="0.25">
      <c r="A19" s="30">
        <v>13</v>
      </c>
      <c r="B19" s="50" t="s">
        <v>43</v>
      </c>
      <c r="C19" s="51">
        <v>1100</v>
      </c>
      <c r="D19" s="51"/>
      <c r="E19" s="51"/>
    </row>
    <row r="20" spans="1:5" s="39" customFormat="1" x14ac:dyDescent="0.25">
      <c r="A20" s="34">
        <v>14</v>
      </c>
      <c r="B20" s="50" t="s">
        <v>44</v>
      </c>
      <c r="C20" s="51">
        <v>394</v>
      </c>
      <c r="D20" s="51"/>
      <c r="E20" s="51"/>
    </row>
    <row r="21" spans="1:5" s="39" customFormat="1" x14ac:dyDescent="0.25">
      <c r="A21" s="46">
        <v>15</v>
      </c>
      <c r="B21" s="50" t="s">
        <v>45</v>
      </c>
      <c r="C21" s="60"/>
      <c r="D21" s="51"/>
      <c r="E21" s="51"/>
    </row>
    <row r="22" spans="1:5" s="39" customFormat="1" x14ac:dyDescent="0.25">
      <c r="A22" s="30">
        <v>16</v>
      </c>
      <c r="B22" s="50" t="s">
        <v>52</v>
      </c>
      <c r="C22" s="51">
        <v>2750</v>
      </c>
      <c r="D22" s="51"/>
      <c r="E22" s="51"/>
    </row>
    <row r="23" spans="1:5" s="39" customFormat="1" ht="16.5" thickBot="1" x14ac:dyDescent="0.3">
      <c r="A23" s="33">
        <v>17</v>
      </c>
      <c r="B23" s="49" t="s">
        <v>5</v>
      </c>
      <c r="C23" s="52">
        <v>131419</v>
      </c>
      <c r="D23" s="52"/>
      <c r="E23" s="52"/>
    </row>
    <row r="24" spans="1:5" ht="16.5" thickBot="1" x14ac:dyDescent="0.3">
      <c r="A24" s="69">
        <v>18</v>
      </c>
      <c r="B24" s="8" t="s">
        <v>6</v>
      </c>
      <c r="C24" s="56">
        <f>SUM(C9:C23)</f>
        <v>620907</v>
      </c>
      <c r="D24" s="9">
        <f>SUM(D9:D23)</f>
        <v>0</v>
      </c>
      <c r="E24" s="9">
        <f>SUM(E9:E23)</f>
        <v>0</v>
      </c>
    </row>
    <row r="25" spans="1:5" x14ac:dyDescent="0.25">
      <c r="A25" s="61">
        <v>19</v>
      </c>
      <c r="B25" s="10" t="s">
        <v>7</v>
      </c>
      <c r="C25" s="57"/>
      <c r="D25" s="11"/>
      <c r="E25" s="11"/>
    </row>
    <row r="26" spans="1:5" x14ac:dyDescent="0.25">
      <c r="A26" s="34">
        <v>20</v>
      </c>
      <c r="B26" s="49" t="s">
        <v>8</v>
      </c>
      <c r="C26" s="58">
        <v>300</v>
      </c>
      <c r="D26" s="12"/>
      <c r="E26" s="12"/>
    </row>
    <row r="27" spans="1:5" x14ac:dyDescent="0.25">
      <c r="A27" s="46">
        <v>21</v>
      </c>
      <c r="B27" s="41" t="s">
        <v>21</v>
      </c>
      <c r="C27" s="58">
        <v>600</v>
      </c>
      <c r="D27" s="12"/>
      <c r="E27" s="12"/>
    </row>
    <row r="28" spans="1:5" x14ac:dyDescent="0.25">
      <c r="A28" s="30">
        <v>22</v>
      </c>
      <c r="B28" s="49" t="s">
        <v>5</v>
      </c>
      <c r="C28" s="58">
        <v>250</v>
      </c>
      <c r="D28" s="13"/>
      <c r="E28" s="12"/>
    </row>
    <row r="29" spans="1:5" ht="16.5" thickBot="1" x14ac:dyDescent="0.3">
      <c r="A29" s="33">
        <v>23</v>
      </c>
      <c r="B29" s="14" t="s">
        <v>9</v>
      </c>
      <c r="C29" s="54">
        <f>SUM(C26:C28)</f>
        <v>1150</v>
      </c>
      <c r="D29" s="15">
        <f>SUM(D26:D28)</f>
        <v>0</v>
      </c>
      <c r="E29" s="15">
        <f t="shared" ref="E29" si="0">SUM(E26:E28)</f>
        <v>0</v>
      </c>
    </row>
    <row r="30" spans="1:5" ht="16.5" thickBot="1" x14ac:dyDescent="0.3">
      <c r="A30" s="69">
        <v>24</v>
      </c>
      <c r="B30" s="8" t="s">
        <v>10</v>
      </c>
      <c r="C30" s="64"/>
      <c r="D30" s="16"/>
      <c r="E30" s="16"/>
    </row>
    <row r="31" spans="1:5" s="39" customFormat="1" x14ac:dyDescent="0.25">
      <c r="A31" s="61">
        <v>25</v>
      </c>
      <c r="B31" s="41" t="s">
        <v>48</v>
      </c>
      <c r="C31" s="42">
        <v>228</v>
      </c>
      <c r="D31" s="42"/>
      <c r="E31" s="42"/>
    </row>
    <row r="32" spans="1:5" s="39" customFormat="1" x14ac:dyDescent="0.25">
      <c r="A32" s="34">
        <v>26</v>
      </c>
      <c r="B32" s="41" t="s">
        <v>49</v>
      </c>
      <c r="C32" s="42">
        <v>769</v>
      </c>
      <c r="D32" s="42"/>
      <c r="E32" s="42"/>
    </row>
    <row r="33" spans="1:5" s="39" customFormat="1" x14ac:dyDescent="0.25">
      <c r="A33" s="46">
        <v>27</v>
      </c>
      <c r="B33" s="41" t="s">
        <v>50</v>
      </c>
      <c r="C33" s="42">
        <v>304</v>
      </c>
      <c r="D33" s="42"/>
      <c r="E33" s="42"/>
    </row>
    <row r="34" spans="1:5" s="39" customFormat="1" ht="16.5" thickBot="1" x14ac:dyDescent="0.3">
      <c r="A34" s="31">
        <v>28</v>
      </c>
      <c r="B34" s="43" t="s">
        <v>5</v>
      </c>
      <c r="C34" s="44">
        <v>351</v>
      </c>
      <c r="D34" s="44"/>
      <c r="E34" s="44"/>
    </row>
    <row r="35" spans="1:5" ht="16.5" thickBot="1" x14ac:dyDescent="0.3">
      <c r="A35" s="32">
        <v>29</v>
      </c>
      <c r="B35" s="8" t="s">
        <v>11</v>
      </c>
      <c r="C35" s="54">
        <f>SUM(C31:C34)</f>
        <v>1652</v>
      </c>
      <c r="D35" s="15">
        <f>SUM(D31:D34)</f>
        <v>0</v>
      </c>
      <c r="E35" s="15">
        <f>SUM(E31:E34)</f>
        <v>0</v>
      </c>
    </row>
    <row r="36" spans="1:5" ht="16.5" thickBot="1" x14ac:dyDescent="0.3">
      <c r="A36" s="53">
        <v>30</v>
      </c>
      <c r="B36" s="8" t="s">
        <v>12</v>
      </c>
      <c r="C36" s="65"/>
      <c r="D36" s="17"/>
      <c r="E36" s="17"/>
    </row>
    <row r="37" spans="1:5" s="39" customFormat="1" x14ac:dyDescent="0.25">
      <c r="A37" s="33">
        <v>31</v>
      </c>
      <c r="B37" s="37" t="s">
        <v>30</v>
      </c>
      <c r="C37" s="38">
        <v>1650</v>
      </c>
      <c r="D37" s="38"/>
      <c r="E37" s="38"/>
    </row>
    <row r="38" spans="1:5" s="39" customFormat="1" x14ac:dyDescent="0.25">
      <c r="A38" s="30">
        <v>32</v>
      </c>
      <c r="B38" s="37" t="s">
        <v>31</v>
      </c>
      <c r="C38" s="38">
        <v>635</v>
      </c>
      <c r="D38" s="38"/>
      <c r="E38" s="38"/>
    </row>
    <row r="39" spans="1:5" s="39" customFormat="1" x14ac:dyDescent="0.25">
      <c r="A39" s="46">
        <v>33</v>
      </c>
      <c r="B39" s="37" t="s">
        <v>32</v>
      </c>
      <c r="C39" s="38">
        <v>260</v>
      </c>
      <c r="D39" s="38"/>
      <c r="E39" s="38"/>
    </row>
    <row r="40" spans="1:5" s="39" customFormat="1" x14ac:dyDescent="0.25">
      <c r="A40" s="30">
        <v>34</v>
      </c>
      <c r="B40" s="37" t="s">
        <v>51</v>
      </c>
      <c r="C40" s="38">
        <v>236</v>
      </c>
      <c r="D40" s="38"/>
      <c r="E40" s="38"/>
    </row>
    <row r="41" spans="1:5" s="39" customFormat="1" ht="16.5" thickBot="1" x14ac:dyDescent="0.3">
      <c r="A41" s="33">
        <v>35</v>
      </c>
      <c r="B41" s="40" t="s">
        <v>5</v>
      </c>
      <c r="C41" s="38">
        <v>751</v>
      </c>
      <c r="D41" s="38"/>
      <c r="E41" s="38"/>
    </row>
    <row r="42" spans="1:5" ht="16.5" thickBot="1" x14ac:dyDescent="0.3">
      <c r="A42" s="69">
        <v>36</v>
      </c>
      <c r="B42" s="8" t="s">
        <v>13</v>
      </c>
      <c r="C42" s="55">
        <f>SUM(C37:C41)</f>
        <v>3532</v>
      </c>
      <c r="D42" s="18">
        <f>SUM(D37:D41)</f>
        <v>0</v>
      </c>
      <c r="E42" s="18">
        <f>SUM(E37:E41)</f>
        <v>0</v>
      </c>
    </row>
    <row r="43" spans="1:5" ht="16.5" thickBot="1" x14ac:dyDescent="0.3">
      <c r="A43" s="24">
        <v>37</v>
      </c>
      <c r="B43" s="8" t="s">
        <v>14</v>
      </c>
      <c r="C43" s="59"/>
      <c r="D43" s="19"/>
      <c r="E43" s="19"/>
    </row>
    <row r="44" spans="1:5" s="39" customFormat="1" x14ac:dyDescent="0.25">
      <c r="A44" s="34">
        <v>38</v>
      </c>
      <c r="B44" s="41" t="s">
        <v>39</v>
      </c>
      <c r="C44" s="45">
        <v>2728</v>
      </c>
      <c r="D44" s="45"/>
      <c r="E44" s="45"/>
    </row>
    <row r="45" spans="1:5" s="39" customFormat="1" x14ac:dyDescent="0.25">
      <c r="A45" s="46">
        <v>39</v>
      </c>
      <c r="B45" s="41" t="s">
        <v>40</v>
      </c>
      <c r="C45" s="45">
        <v>472</v>
      </c>
      <c r="D45" s="45"/>
      <c r="E45" s="45"/>
    </row>
    <row r="46" spans="1:5" s="39" customFormat="1" x14ac:dyDescent="0.25">
      <c r="A46" s="30">
        <v>40</v>
      </c>
      <c r="B46" s="41" t="s">
        <v>47</v>
      </c>
      <c r="C46" s="45">
        <v>116</v>
      </c>
      <c r="D46" s="45"/>
      <c r="E46" s="45"/>
    </row>
    <row r="47" spans="1:5" s="39" customFormat="1" ht="16.5" thickBot="1" x14ac:dyDescent="0.3">
      <c r="A47" s="33">
        <v>41</v>
      </c>
      <c r="B47" s="43" t="s">
        <v>5</v>
      </c>
      <c r="C47" s="45">
        <v>897</v>
      </c>
      <c r="D47" s="45"/>
      <c r="E47" s="45"/>
    </row>
    <row r="48" spans="1:5" ht="16.5" thickBot="1" x14ac:dyDescent="0.3">
      <c r="A48" s="69">
        <v>42</v>
      </c>
      <c r="B48" s="8" t="s">
        <v>15</v>
      </c>
      <c r="C48" s="62">
        <f>SUM(C44:C47)</f>
        <v>4213</v>
      </c>
      <c r="D48" s="20">
        <f>SUM(D44:D47)</f>
        <v>0</v>
      </c>
      <c r="E48" s="20">
        <f>SUM(E44:E47)</f>
        <v>0</v>
      </c>
    </row>
    <row r="49" spans="1:5" ht="16.5" thickBot="1" x14ac:dyDescent="0.3">
      <c r="A49" s="24">
        <v>43</v>
      </c>
      <c r="B49" s="8" t="s">
        <v>16</v>
      </c>
      <c r="C49" s="63"/>
      <c r="D49" s="21"/>
      <c r="E49" s="20"/>
    </row>
    <row r="50" spans="1:5" x14ac:dyDescent="0.25">
      <c r="A50" s="34">
        <v>44</v>
      </c>
      <c r="B50" s="22" t="s">
        <v>27</v>
      </c>
      <c r="C50" s="48">
        <v>20</v>
      </c>
      <c r="D50" s="22"/>
      <c r="E50" s="22"/>
    </row>
    <row r="51" spans="1:5" x14ac:dyDescent="0.25">
      <c r="A51" s="46">
        <v>45</v>
      </c>
      <c r="B51" s="36" t="s">
        <v>22</v>
      </c>
      <c r="C51" s="48">
        <v>59</v>
      </c>
      <c r="D51" s="22"/>
      <c r="E51" s="22"/>
    </row>
    <row r="52" spans="1:5" x14ac:dyDescent="0.25">
      <c r="A52" s="30">
        <v>46</v>
      </c>
      <c r="B52" s="47" t="s">
        <v>25</v>
      </c>
      <c r="C52" s="48">
        <v>79</v>
      </c>
      <c r="D52" s="22"/>
      <c r="E52" s="22"/>
    </row>
    <row r="53" spans="1:5" x14ac:dyDescent="0.25">
      <c r="A53" s="34">
        <v>47</v>
      </c>
      <c r="B53" s="36" t="s">
        <v>26</v>
      </c>
      <c r="C53" s="48">
        <v>79</v>
      </c>
      <c r="D53" s="22"/>
      <c r="E53" s="22"/>
    </row>
    <row r="54" spans="1:5" x14ac:dyDescent="0.25">
      <c r="A54" s="46">
        <v>48</v>
      </c>
      <c r="B54" s="36" t="s">
        <v>28</v>
      </c>
      <c r="C54" s="48">
        <v>45</v>
      </c>
      <c r="D54" s="22"/>
      <c r="E54" s="22"/>
    </row>
    <row r="55" spans="1:5" x14ac:dyDescent="0.25">
      <c r="A55" s="30">
        <v>49</v>
      </c>
      <c r="B55" s="36" t="s">
        <v>29</v>
      </c>
      <c r="C55" s="48">
        <v>236</v>
      </c>
      <c r="D55" s="22"/>
      <c r="E55" s="22"/>
    </row>
    <row r="56" spans="1:5" x14ac:dyDescent="0.25">
      <c r="A56" s="34">
        <v>50</v>
      </c>
      <c r="B56" s="36" t="s">
        <v>41</v>
      </c>
      <c r="C56" s="48">
        <v>1181</v>
      </c>
      <c r="D56" s="22"/>
      <c r="E56" s="22"/>
    </row>
    <row r="57" spans="1:5" x14ac:dyDescent="0.25">
      <c r="A57" s="46">
        <v>51</v>
      </c>
      <c r="B57" s="7" t="s">
        <v>5</v>
      </c>
      <c r="C57" s="48">
        <v>459</v>
      </c>
      <c r="D57" s="23"/>
      <c r="E57" s="22"/>
    </row>
    <row r="58" spans="1:5" ht="16.5" thickBot="1" x14ac:dyDescent="0.3">
      <c r="A58" s="31">
        <v>52</v>
      </c>
      <c r="B58" s="14" t="s">
        <v>17</v>
      </c>
      <c r="C58" s="54">
        <f>SUM(C50:C57)</f>
        <v>2158</v>
      </c>
      <c r="D58" s="15">
        <f>SUM(D50:D57)</f>
        <v>0</v>
      </c>
      <c r="E58" s="15">
        <f>SUM(E50:E57)</f>
        <v>0</v>
      </c>
    </row>
    <row r="59" spans="1:5" ht="16.5" thickBot="1" x14ac:dyDescent="0.3">
      <c r="A59" s="24">
        <v>53</v>
      </c>
      <c r="B59" s="8" t="s">
        <v>18</v>
      </c>
      <c r="C59" s="62">
        <f>C24+C42+C35+C48+C29+C58</f>
        <v>633612</v>
      </c>
      <c r="D59" s="20">
        <f>D24+D42+D35+D48+D29+D58</f>
        <v>0</v>
      </c>
      <c r="E59" s="20">
        <f>E24+E42+E35+E48+E29+E58</f>
        <v>0</v>
      </c>
    </row>
    <row r="60" spans="1:5" x14ac:dyDescent="0.25">
      <c r="A60" s="35"/>
    </row>
  </sheetData>
  <mergeCells count="2">
    <mergeCell ref="A1:E1"/>
    <mergeCell ref="A4:C4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Windows-felhasználó</cp:lastModifiedBy>
  <cp:lastPrinted>2025-01-17T08:32:42Z</cp:lastPrinted>
  <dcterms:created xsi:type="dcterms:W3CDTF">2022-10-12T12:44:16Z</dcterms:created>
  <dcterms:modified xsi:type="dcterms:W3CDTF">2025-01-22T08:37:18Z</dcterms:modified>
</cp:coreProperties>
</file>